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<sst xmlns="http://schemas.openxmlformats.org/spreadsheetml/2006/main" count="316" uniqueCount="188">
  <si>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</si>
  <si>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</si>
  <si>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</si>
  <si>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</si>
  <si>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</si>
  <si>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</si>
  <si>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</si>
  <si>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</si>
  <si>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</si>
  <si>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</si>
  <si>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</si>
  <si>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</si>
  <si>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</si>
  <si>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</si>
  <si>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</si>
  <si>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</si>
  <si>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</si>
  <si>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</si>
  <si>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</si>
  <si>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</si>
  <si>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</si>
  <si>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</si>
  <si>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</si>
  <si>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</si>
  <si>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</si>
  <si>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</si>
  <si>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</si>
  <si>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</si>
  <si>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</si>
  <si>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</si>
  <si>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</si>
  <si>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</si>
  <si>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</si>
  <si>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</si>
  <si>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</si>
  <si>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</si>
  <si>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</si>
  <si>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</si>
  <si>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</si>
  <si>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</si>
  <si>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</si>
  <si>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</si>
  <si>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</si>
  <si>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</si>
  <si>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</si>
  <si>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</si>
  <si>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</si>
  <si>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</si>
  <si>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</si>
  <si>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</si>
  <si>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</si>
  <si>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</si>
  <si>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</si>
  <si>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</si>
  <si>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</si>
  <si>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</si>
  <si>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</si>
  <si>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</si>
  <si>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</si>
  <si>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</si>
  <si>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</si>
  <si>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</si>
  <si>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</si>
  <si>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</si>
  <si>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</si>
  <si>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</si>
  <si>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</si>
  <si>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</si>
  <si>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</si>
  <si>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</si>
  <si>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</si>
  <si>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</si>
  <si>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</si>
  <si>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</si>
  <si>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</si>
  <si>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</si>
  <si>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</si>
  <si>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</si>
  <si>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</si>
  <si>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</si>
  <si>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</si>
  <si>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</si>
  <si>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</si>
  <si>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</si>
  <si>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</si>
  <si>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</si>
  <si>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</si>
  <si>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</si>
  <si>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</si>
  <si>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</si>
  <si>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</si>
  <si>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</si>
  <si>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</si>
  <si>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</si>
  <si>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</si>
  <si>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</si>
  <si>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</si>
  <si>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</si>
  <si>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</si>
  <si>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</si>
  <si>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</si>
  <si>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</si>
  <si>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</si>
  <si>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</si>
  <si>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</si>
  <si>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</si>
  <si>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</si>
  <si>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</si>
  <si>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</si>
  <si>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</si>
  <si>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</si>
  <si>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</si>
  <si>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</si>
  <si>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</si>
  <si>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</si>
  <si>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</si>
  <si>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</si>
  <si>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</si>
  <si>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</si>
  <si>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</si>
  <si>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</si>
  <si>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</si>
  <si>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</si>
  <si>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</si>
  <si>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</si>
  <si>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</si>
  <si>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</si>
  <si>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</si>
  <si>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</si>
  <si>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</si>
  <si>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</si>
  <si>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</si>
  <si>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</si>
  <si>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</si>
  <si>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</si>
  <si>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</si>
  <si>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</si>
  <si>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</si>
  <si>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</si>
  <si>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</si>
  <si>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</si>
  <si>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</si>
  <si>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</si>
  <si>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</si>
  <si>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</si>
  <si>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</si>
  <si>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</si>
  <si>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</si>
  <si>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</si>
  <si>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</si>
  <si>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</si>
  <si>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</si>
  <si>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</si>
  <si>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</si>
  <si>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</si>
  <si>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</si>
  <si>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</si>
  <si>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</si>
  <si>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</si>
  <si>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</si>
  <si>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</si>
  <si>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</si>
  <si>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</si>
  <si>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</si>
  <si>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</si>
  <si>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</si>
  <si>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</si>
  <si>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</si>
  <si>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</si>
  <si>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</si>
  <si>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</si>
  <si>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</si>
  <si>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</si>
  <si>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</si>
  <si>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</si>
  <si>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</si>
  <si>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</si>
  <si>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</si>
  <si>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</si>
  <si>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</si>
  <si>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1.1.1.1.</t>
  </si>
  <si>
    <t>Q_Ек_26_ТП_018028</t>
  </si>
  <si>
    <t>Электроснабжение ЭПУ потребителей в соответствии с договором на ТП № 2-37-26-0622 г. Ейск</t>
  </si>
  <si>
    <t xml:space="preserve">СИП-2 3х50+1х54,6мм²;
</t>
  </si>
  <si>
    <t>0,025</t>
  </si>
  <si>
    <t>СИП-2 3х50+1х54,6мм²;</t>
  </si>
  <si>
    <t>Л7-21-2</t>
  </si>
  <si>
    <t>№141 от 25.05.2026г.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</si>
</sst>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I6" zoomScale="80" zoomScaleNormal="70" zoomScaleSheetLayoutView="80" workbookViewId="0">
      <selection activeCell="N22" sqref="N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182</v>
      </c>
      <c r="D19" s="120" t="s">
        <v>181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183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184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48.906759999999991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182</v>
      </c>
      <c r="D20" s="120" t="s">
        <v>181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184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27.52158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182</v>
      </c>
      <c r="D21" s="120" t="s">
        <v>181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185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184</v>
      </c>
      <c r="Q21" s="123" t="s">
        <v>170</v>
      </c>
      <c r="R21" s="123" t="s">
        <v>186</v>
      </c>
      <c r="S21" s="125">
        <v>570.95000000000005</v>
      </c>
      <c r="T21" s="125">
        <v>1.1599999999999999</v>
      </c>
      <c r="U21" s="73">
        <f t="shared" si="0"/>
        <v>16.557549999999999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182</v>
      </c>
      <c r="D22" s="120" t="s">
        <v>181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327.01589000000001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>Электроснабжение ЭПУ потребителей в соответствии с договором на ТП № 2-37-26-0622 г. Ейск</v>
      </c>
      <c r="D15" s="112" t="str">
        <f>'20.1'!D19</f>
        <v>Q_Ек_26_ТП_018028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>Электроснабжение ЭПУ потребителей в соответствии с договором на ТП № 2-37-26-0622 г. Ейск</v>
      </c>
      <c r="D15" s="108" t="str">
        <f>'20.1'!D19</f>
        <v>Q_Ек_26_ТП_018028</v>
      </c>
      <c r="E15" s="109">
        <v>2026</v>
      </c>
      <c r="F15" s="109">
        <v>2026</v>
      </c>
      <c r="G15" s="102">
        <f>'20.1'!U30/1000</f>
        <v>0.32701589000000003</v>
      </c>
      <c r="H15" s="102">
        <f>G15*1.2</f>
        <v>0.39241906800000004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0.5245705339127924</v>
      </c>
      <c r="J15" s="103">
        <f>'20.2'!M20/1000</f>
        <v>0</v>
      </c>
      <c r="K15" s="103">
        <f>I15+J15</f>
        <v>0.5245705339127924</v>
      </c>
      <c r="L15" s="102"/>
      <c r="M15" s="105">
        <f>K15-L15</f>
        <v>0.5245705339127924</v>
      </c>
      <c r="N15" s="102"/>
      <c r="O15" s="104">
        <f>H15-N15</f>
        <v>0.39241906800000004</v>
      </c>
      <c r="P15" s="103">
        <f>SUM(Q15:W15)</f>
        <v>0.17072922779999999</v>
      </c>
      <c r="Q15" s="110"/>
      <c r="R15" s="110"/>
      <c r="S15" s="110">
        <v>0</v>
      </c>
      <c r="T15" s="110">
        <v>0.17072922779999999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2026-07-31T10:29:46Z</dcterms:modified>
</cp:coreProperties>
</file>